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متره" sheetId="3" r:id="rId1"/>
    <sheet name="خلاصه متره" sheetId="2" r:id="rId2"/>
    <sheet name="برگه مالی" sheetId="1" r:id="rId3"/>
  </sheets>
  <calcPr calcId="15251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K2" i="3"/>
  <c r="I4" i="3"/>
  <c r="I5" i="3"/>
  <c r="I6" i="3"/>
  <c r="I7" i="3"/>
  <c r="I8" i="3"/>
  <c r="I9" i="3"/>
  <c r="I10" i="3"/>
  <c r="I11" i="3"/>
  <c r="I12" i="3"/>
  <c r="I3" i="3"/>
</calcChain>
</file>

<file path=xl/sharedStrings.xml><?xml version="1.0" encoding="utf-8"?>
<sst xmlns="http://schemas.openxmlformats.org/spreadsheetml/2006/main" count="90" uniqueCount="29">
  <si>
    <t>ردیف</t>
  </si>
  <si>
    <t>شماره فهرست بها</t>
  </si>
  <si>
    <t>شرح عملیات و جزییات قسمت های کار</t>
  </si>
  <si>
    <t>تعداد</t>
  </si>
  <si>
    <t>طول</t>
  </si>
  <si>
    <t xml:space="preserve">عرض </t>
  </si>
  <si>
    <t>ارتفاع یا ضخامت یا وزن واحد</t>
  </si>
  <si>
    <t>واحد</t>
  </si>
  <si>
    <t>سطح یا طول</t>
  </si>
  <si>
    <t>حجم</t>
  </si>
  <si>
    <t>جمع کل</t>
  </si>
  <si>
    <t>تهیه وسایل و قالب بندی با استفاده از قالب فلزی در پی ها
و شناژهای پی.</t>
  </si>
  <si>
    <t>قالببندی F1</t>
  </si>
  <si>
    <t>قالببندی F2</t>
  </si>
  <si>
    <t>قالببندی T-B-1</t>
  </si>
  <si>
    <t>قالببندی T-B-2</t>
  </si>
  <si>
    <t>قالببندی T-B-3</t>
  </si>
  <si>
    <t>قالببندی T-B-4</t>
  </si>
  <si>
    <t>قالببندی T-B-5</t>
  </si>
  <si>
    <t xml:space="preserve">واحد </t>
  </si>
  <si>
    <t>مقدار کار</t>
  </si>
  <si>
    <t>بهای واحد به ریال</t>
  </si>
  <si>
    <t>مبلغ کارکرد به ریال</t>
  </si>
  <si>
    <t>مترمربع</t>
  </si>
  <si>
    <t>شماره ردیف</t>
  </si>
  <si>
    <t xml:space="preserve">شرح عملیات </t>
  </si>
  <si>
    <t>نقل از متره</t>
  </si>
  <si>
    <t>کلی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</si>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</sst>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rightToLeft="1" topLeftCell="C1" workbookViewId="0">
      <selection sqref="A1:K1"/>
    </sheetView>
  </sheetViews>
  <sheetFormatPr defaultRowHeight="15"/>
  <cols>
    <col min="2" max="2" width="14.85546875" customWidth="1"/>
    <col min="3" max="3" width="28" customWidth="1"/>
    <col min="5" max="5" width="9.140625" style="1"/>
    <col min="6" max="6" width="13.7109375" style="1" hidden="1" customWidth="1"/>
    <col min="7" max="7" width="10.85546875" style="1" customWidth="1"/>
    <col min="10" max="10" width="0" hidden="1" customWidth="1"/>
  </cols>
  <sheetData>
    <row r="1" spans="1:11" ht="54.7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</row>
    <row r="2" spans="1:11" ht="49.5" customHeight="1">
      <c r="A2" s="1"/>
      <c r="B2" s="1">
        <v>60101</v>
      </c>
      <c r="C2" s="5" t="s">
        <v>11</v>
      </c>
      <c r="D2" s="1"/>
      <c r="H2" s="1"/>
      <c r="I2" s="1"/>
      <c r="J2" s="1"/>
      <c r="K2" s="10">
        <f>I3+I4+I6+I5+I7+I8+I9+I10+I11+I12</f>
        <v>105.86449999999999</v>
      </c>
    </row>
    <row r="3" spans="1:11">
      <c r="A3" s="1">
        <v>1</v>
      </c>
      <c r="B3" s="7">
        <v>60101</v>
      </c>
      <c r="C3" s="1" t="s">
        <v>12</v>
      </c>
      <c r="D3" s="1">
        <v>1</v>
      </c>
      <c r="E3" s="1">
        <v>18.52</v>
      </c>
      <c r="G3" s="1">
        <v>0.7</v>
      </c>
      <c r="H3" s="1" t="s">
        <v>23</v>
      </c>
      <c r="I3" s="1">
        <f>G3*E3*D3</f>
        <v>12.963999999999999</v>
      </c>
      <c r="J3" s="1"/>
      <c r="K3" s="10"/>
    </row>
    <row r="4" spans="1:11">
      <c r="A4" s="1">
        <v>2</v>
      </c>
      <c r="B4" s="7">
        <v>60101</v>
      </c>
      <c r="C4" s="1" t="s">
        <v>13</v>
      </c>
      <c r="D4" s="1">
        <v>2</v>
      </c>
      <c r="E4" s="1">
        <v>18.035</v>
      </c>
      <c r="G4" s="1">
        <v>0.7</v>
      </c>
      <c r="H4" s="1" t="s">
        <v>23</v>
      </c>
      <c r="I4" s="1">
        <f t="shared" ref="I4:I12" si="0">G4*E4*D4</f>
        <v>25.248999999999999</v>
      </c>
      <c r="J4" s="1"/>
      <c r="K4" s="10"/>
    </row>
    <row r="5" spans="1:11">
      <c r="A5" s="1">
        <v>3</v>
      </c>
      <c r="B5" s="7">
        <v>60101</v>
      </c>
      <c r="C5" s="1" t="s">
        <v>13</v>
      </c>
      <c r="D5" s="1">
        <v>1</v>
      </c>
      <c r="E5" s="1">
        <v>18.484999999999999</v>
      </c>
      <c r="G5" s="1">
        <v>0.7</v>
      </c>
      <c r="H5" s="1" t="s">
        <v>23</v>
      </c>
      <c r="I5" s="1">
        <f t="shared" si="0"/>
        <v>12.939499999999999</v>
      </c>
      <c r="J5" s="1"/>
      <c r="K5" s="10"/>
    </row>
    <row r="6" spans="1:11">
      <c r="A6" s="1">
        <v>4</v>
      </c>
      <c r="B6" s="7">
        <v>60101</v>
      </c>
      <c r="C6" s="1" t="s">
        <v>13</v>
      </c>
      <c r="D6" s="1">
        <v>1</v>
      </c>
      <c r="E6" s="1">
        <v>16.78</v>
      </c>
      <c r="G6" s="1">
        <v>0.7</v>
      </c>
      <c r="H6" s="1" t="s">
        <v>23</v>
      </c>
      <c r="I6" s="1">
        <f t="shared" si="0"/>
        <v>11.746</v>
      </c>
      <c r="J6" s="1"/>
      <c r="K6" s="10"/>
    </row>
    <row r="7" spans="1:11">
      <c r="A7" s="1">
        <v>5</v>
      </c>
      <c r="B7" s="7">
        <v>60101</v>
      </c>
      <c r="C7" s="1" t="s">
        <v>14</v>
      </c>
      <c r="D7" s="1">
        <v>2</v>
      </c>
      <c r="E7" s="1">
        <v>8.66</v>
      </c>
      <c r="G7" s="1">
        <v>0.7</v>
      </c>
      <c r="H7" s="1" t="s">
        <v>23</v>
      </c>
      <c r="I7" s="1">
        <f t="shared" si="0"/>
        <v>12.123999999999999</v>
      </c>
      <c r="J7" s="1"/>
      <c r="K7" s="10"/>
    </row>
    <row r="8" spans="1:11">
      <c r="A8" s="1">
        <v>6</v>
      </c>
      <c r="B8" s="7">
        <v>60101</v>
      </c>
      <c r="C8" s="1" t="s">
        <v>14</v>
      </c>
      <c r="D8" s="1">
        <v>1</v>
      </c>
      <c r="E8" s="1">
        <v>8.24</v>
      </c>
      <c r="G8" s="1">
        <v>0.7</v>
      </c>
      <c r="H8" s="1" t="s">
        <v>23</v>
      </c>
      <c r="I8" s="1">
        <f t="shared" si="0"/>
        <v>5.7679999999999998</v>
      </c>
      <c r="J8" s="1"/>
      <c r="K8" s="10"/>
    </row>
    <row r="9" spans="1:11">
      <c r="A9" s="1">
        <v>7</v>
      </c>
      <c r="B9" s="7">
        <v>60101</v>
      </c>
      <c r="C9" s="1" t="s">
        <v>15</v>
      </c>
      <c r="D9" s="1">
        <v>1</v>
      </c>
      <c r="E9" s="1">
        <v>9.4</v>
      </c>
      <c r="G9" s="1">
        <v>0.7</v>
      </c>
      <c r="H9" s="1" t="s">
        <v>23</v>
      </c>
      <c r="I9" s="1">
        <f t="shared" si="0"/>
        <v>6.58</v>
      </c>
      <c r="J9" s="1"/>
      <c r="K9" s="10"/>
    </row>
    <row r="10" spans="1:11">
      <c r="A10" s="1">
        <v>8</v>
      </c>
      <c r="B10" s="7">
        <v>60101</v>
      </c>
      <c r="C10" s="1" t="s">
        <v>16</v>
      </c>
      <c r="D10" s="1">
        <v>3</v>
      </c>
      <c r="E10" s="1">
        <v>4.2</v>
      </c>
      <c r="G10" s="1">
        <v>0.7</v>
      </c>
      <c r="H10" s="1" t="s">
        <v>23</v>
      </c>
      <c r="I10" s="1">
        <f t="shared" si="0"/>
        <v>8.82</v>
      </c>
      <c r="J10" s="1"/>
      <c r="K10" s="10"/>
    </row>
    <row r="11" spans="1:11">
      <c r="A11" s="1">
        <v>9</v>
      </c>
      <c r="B11" s="7">
        <v>60101</v>
      </c>
      <c r="C11" s="1" t="s">
        <v>17</v>
      </c>
      <c r="D11" s="1">
        <v>2</v>
      </c>
      <c r="E11" s="1">
        <v>5.4</v>
      </c>
      <c r="G11" s="1">
        <v>0.7</v>
      </c>
      <c r="H11" s="1" t="s">
        <v>23</v>
      </c>
      <c r="I11" s="1">
        <f t="shared" si="0"/>
        <v>7.56</v>
      </c>
      <c r="J11" s="1"/>
      <c r="K11" s="10"/>
    </row>
    <row r="12" spans="1:11">
      <c r="A12" s="1">
        <v>10</v>
      </c>
      <c r="B12" s="7">
        <v>60101</v>
      </c>
      <c r="C12" s="1" t="s">
        <v>18</v>
      </c>
      <c r="D12" s="1">
        <v>1</v>
      </c>
      <c r="E12" s="1">
        <v>3.02</v>
      </c>
      <c r="G12" s="1">
        <v>0.7</v>
      </c>
      <c r="H12" s="1" t="s">
        <v>23</v>
      </c>
      <c r="I12" s="1">
        <f t="shared" si="0"/>
        <v>2.1139999999999999</v>
      </c>
      <c r="J12" s="1"/>
      <c r="K12" s="10"/>
    </row>
  </sheetData>
  <mergeCells count="1">
    <mergeCell ref="K2:K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workbookViewId="0">
      <selection activeCell="H1" sqref="A1:H1"/>
    </sheetView>
  </sheetViews>
  <sheetFormatPr defaultRowHeight="15"/>
  <cols>
    <col min="2" max="2" width="15.28515625" customWidth="1"/>
    <col min="3" max="3" width="16.42578125" customWidth="1"/>
  </cols>
  <sheetData>
    <row r="1" spans="1:8">
      <c r="A1" s="1" t="s">
        <v>24</v>
      </c>
      <c r="B1" s="2" t="s">
        <v>1</v>
      </c>
      <c r="C1" s="3" t="s">
        <v>25</v>
      </c>
      <c r="D1" s="10" t="s">
        <v>26</v>
      </c>
      <c r="E1" s="10"/>
      <c r="F1" s="1" t="s">
        <v>19</v>
      </c>
      <c r="G1" s="1" t="s">
        <v>27</v>
      </c>
      <c r="H1" s="1" t="s">
        <v>28</v>
      </c>
    </row>
    <row r="2" spans="1:8" ht="60">
      <c r="A2" s="1"/>
      <c r="B2" s="1">
        <v>60101</v>
      </c>
      <c r="C2" s="5" t="s">
        <v>11</v>
      </c>
      <c r="D2" s="1"/>
      <c r="E2" s="1"/>
      <c r="F2" s="1" t="s">
        <v>23</v>
      </c>
      <c r="G2" s="1"/>
      <c r="H2" s="1"/>
    </row>
    <row r="3" spans="1:8">
      <c r="A3" s="1">
        <v>1</v>
      </c>
      <c r="B3" s="1"/>
      <c r="C3" s="1" t="s">
        <v>12</v>
      </c>
      <c r="D3" s="1"/>
      <c r="E3" s="1"/>
      <c r="F3" s="1" t="s">
        <v>23</v>
      </c>
      <c r="G3" s="1">
        <v>12.963999999999999</v>
      </c>
      <c r="H3" s="1"/>
    </row>
    <row r="4" spans="1:8">
      <c r="A4" s="1">
        <v>2</v>
      </c>
      <c r="B4" s="1"/>
      <c r="C4" s="1" t="s">
        <v>13</v>
      </c>
      <c r="D4" s="1"/>
      <c r="E4" s="1"/>
      <c r="F4" s="1" t="s">
        <v>23</v>
      </c>
      <c r="G4" s="1">
        <v>25.248999999999999</v>
      </c>
      <c r="H4" s="1"/>
    </row>
    <row r="5" spans="1:8">
      <c r="A5" s="1">
        <v>3</v>
      </c>
      <c r="B5" s="1"/>
      <c r="C5" s="1" t="s">
        <v>13</v>
      </c>
      <c r="D5" s="1"/>
      <c r="E5" s="1"/>
      <c r="F5" s="1" t="s">
        <v>23</v>
      </c>
      <c r="G5" s="1">
        <v>12.939499999999999</v>
      </c>
      <c r="H5" s="1"/>
    </row>
    <row r="6" spans="1:8">
      <c r="A6" s="1">
        <v>4</v>
      </c>
      <c r="B6" s="1"/>
      <c r="C6" s="1" t="s">
        <v>13</v>
      </c>
      <c r="D6" s="1"/>
      <c r="E6" s="1"/>
      <c r="F6" s="1" t="s">
        <v>23</v>
      </c>
      <c r="G6" s="1">
        <v>11.746</v>
      </c>
      <c r="H6" s="1"/>
    </row>
    <row r="7" spans="1:8">
      <c r="A7" s="1">
        <v>5</v>
      </c>
      <c r="B7" s="1"/>
      <c r="C7" s="1" t="s">
        <v>14</v>
      </c>
      <c r="D7" s="1"/>
      <c r="E7" s="1"/>
      <c r="F7" s="1" t="s">
        <v>23</v>
      </c>
      <c r="G7" s="1">
        <v>12.123999999999999</v>
      </c>
      <c r="H7" s="1"/>
    </row>
    <row r="8" spans="1:8">
      <c r="A8" s="1">
        <v>6</v>
      </c>
      <c r="B8" s="1"/>
      <c r="C8" s="1" t="s">
        <v>14</v>
      </c>
      <c r="D8" s="1"/>
      <c r="E8" s="1"/>
      <c r="F8" s="1" t="s">
        <v>23</v>
      </c>
      <c r="G8" s="1">
        <v>5.7679999999999998</v>
      </c>
      <c r="H8" s="1"/>
    </row>
    <row r="9" spans="1:8">
      <c r="A9" s="1">
        <v>7</v>
      </c>
      <c r="B9" s="1"/>
      <c r="C9" s="1" t="s">
        <v>15</v>
      </c>
      <c r="D9" s="1"/>
      <c r="E9" s="1"/>
      <c r="F9" s="1" t="s">
        <v>23</v>
      </c>
      <c r="G9" s="1">
        <v>6.58</v>
      </c>
      <c r="H9" s="1"/>
    </row>
    <row r="10" spans="1:8">
      <c r="A10" s="1">
        <v>8</v>
      </c>
      <c r="B10" s="1"/>
      <c r="C10" s="1" t="s">
        <v>16</v>
      </c>
      <c r="D10" s="1"/>
      <c r="E10" s="1"/>
      <c r="F10" s="1" t="s">
        <v>23</v>
      </c>
      <c r="G10" s="1">
        <v>8.82</v>
      </c>
      <c r="H10" s="1"/>
    </row>
    <row r="11" spans="1:8">
      <c r="A11" s="1">
        <v>9</v>
      </c>
      <c r="B11" s="1"/>
      <c r="C11" s="1" t="s">
        <v>17</v>
      </c>
      <c r="D11" s="1"/>
      <c r="E11" s="1"/>
      <c r="F11" s="1" t="s">
        <v>23</v>
      </c>
      <c r="G11" s="1">
        <v>7.56</v>
      </c>
      <c r="H11" s="1"/>
    </row>
    <row r="12" spans="1:8">
      <c r="A12" s="1">
        <v>10</v>
      </c>
      <c r="B12" s="1"/>
      <c r="C12" s="1" t="s">
        <v>18</v>
      </c>
      <c r="D12" s="1"/>
      <c r="E12" s="1"/>
      <c r="F12" s="1" t="s">
        <v>23</v>
      </c>
      <c r="G12" s="1">
        <v>2.1139999999999999</v>
      </c>
      <c r="H12" s="1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workbookViewId="0">
      <selection sqref="A1:G1"/>
    </sheetView>
  </sheetViews>
  <sheetFormatPr defaultRowHeight="15"/>
  <cols>
    <col min="2" max="2" width="12.85546875" customWidth="1"/>
    <col min="3" max="3" width="29.85546875" customWidth="1"/>
    <col min="6" max="6" width="13.85546875" customWidth="1"/>
    <col min="7" max="7" width="14.7109375" customWidth="1"/>
  </cols>
  <sheetData>
    <row r="1" spans="1:7" ht="18">
      <c r="A1" s="6" t="s">
        <v>0</v>
      </c>
      <c r="B1" s="8" t="s">
        <v>1</v>
      </c>
      <c r="C1" s="9" t="s">
        <v>25</v>
      </c>
      <c r="D1" s="6" t="s">
        <v>19</v>
      </c>
      <c r="E1" s="6" t="s">
        <v>20</v>
      </c>
      <c r="F1" s="6" t="s">
        <v>21</v>
      </c>
      <c r="G1" s="6" t="s">
        <v>22</v>
      </c>
    </row>
    <row r="2" spans="1:7" ht="45">
      <c r="A2" s="1"/>
      <c r="B2" s="1">
        <v>60101</v>
      </c>
      <c r="C2" s="5" t="s">
        <v>11</v>
      </c>
      <c r="D2" s="1" t="s">
        <v>23</v>
      </c>
      <c r="E2" s="1"/>
      <c r="F2" s="1"/>
      <c r="G2" s="1"/>
    </row>
    <row r="3" spans="1:7">
      <c r="A3" s="1">
        <v>1</v>
      </c>
      <c r="B3" s="1"/>
      <c r="C3" s="1" t="s">
        <v>12</v>
      </c>
      <c r="D3" s="1" t="s">
        <v>23</v>
      </c>
      <c r="E3" s="1">
        <v>12.963999999999999</v>
      </c>
      <c r="F3" s="1">
        <v>149000</v>
      </c>
      <c r="G3" s="1">
        <f>F3*E3</f>
        <v>1931635.9999999998</v>
      </c>
    </row>
    <row r="4" spans="1:7">
      <c r="A4" s="1">
        <v>2</v>
      </c>
      <c r="B4" s="1"/>
      <c r="C4" s="1" t="s">
        <v>13</v>
      </c>
      <c r="D4" s="1" t="s">
        <v>23</v>
      </c>
      <c r="E4" s="1">
        <v>25.248999999999999</v>
      </c>
      <c r="F4" s="1">
        <v>149000</v>
      </c>
      <c r="G4" s="1">
        <f t="shared" ref="G4:G12" si="0">F4*E4</f>
        <v>3762101</v>
      </c>
    </row>
    <row r="5" spans="1:7">
      <c r="A5" s="1">
        <v>3</v>
      </c>
      <c r="B5" s="1"/>
      <c r="C5" s="1" t="s">
        <v>13</v>
      </c>
      <c r="D5" s="1" t="s">
        <v>23</v>
      </c>
      <c r="E5" s="1">
        <v>12.939499999999999</v>
      </c>
      <c r="F5" s="1">
        <v>149000</v>
      </c>
      <c r="G5" s="1">
        <f t="shared" si="0"/>
        <v>1927985.4999999998</v>
      </c>
    </row>
    <row r="6" spans="1:7">
      <c r="A6" s="1">
        <v>4</v>
      </c>
      <c r="B6" s="1"/>
      <c r="C6" s="1" t="s">
        <v>13</v>
      </c>
      <c r="D6" s="1" t="s">
        <v>23</v>
      </c>
      <c r="E6" s="1">
        <v>11.746</v>
      </c>
      <c r="F6" s="1">
        <v>149000</v>
      </c>
      <c r="G6" s="1">
        <f t="shared" si="0"/>
        <v>1750154</v>
      </c>
    </row>
    <row r="7" spans="1:7">
      <c r="A7" s="1">
        <v>5</v>
      </c>
      <c r="B7" s="1"/>
      <c r="C7" s="1" t="s">
        <v>14</v>
      </c>
      <c r="D7" s="1" t="s">
        <v>23</v>
      </c>
      <c r="E7" s="1">
        <v>12.123999999999999</v>
      </c>
      <c r="F7" s="1">
        <v>149000</v>
      </c>
      <c r="G7" s="1">
        <f t="shared" si="0"/>
        <v>1806475.9999999998</v>
      </c>
    </row>
    <row r="8" spans="1:7">
      <c r="A8" s="1">
        <v>6</v>
      </c>
      <c r="B8" s="1"/>
      <c r="C8" s="1" t="s">
        <v>14</v>
      </c>
      <c r="D8" s="1" t="s">
        <v>23</v>
      </c>
      <c r="E8" s="1">
        <v>5.7679999999999998</v>
      </c>
      <c r="F8" s="1">
        <v>149000</v>
      </c>
      <c r="G8" s="1">
        <f t="shared" si="0"/>
        <v>859432</v>
      </c>
    </row>
    <row r="9" spans="1:7">
      <c r="A9" s="1">
        <v>7</v>
      </c>
      <c r="B9" s="1"/>
      <c r="C9" s="1" t="s">
        <v>15</v>
      </c>
      <c r="D9" s="1" t="s">
        <v>23</v>
      </c>
      <c r="E9" s="1">
        <v>6.58</v>
      </c>
      <c r="F9" s="1">
        <v>149000</v>
      </c>
      <c r="G9" s="1">
        <f t="shared" si="0"/>
        <v>980420</v>
      </c>
    </row>
    <row r="10" spans="1:7">
      <c r="A10" s="1">
        <v>8</v>
      </c>
      <c r="B10" s="1"/>
      <c r="C10" s="1" t="s">
        <v>16</v>
      </c>
      <c r="D10" s="1" t="s">
        <v>23</v>
      </c>
      <c r="E10" s="1">
        <v>8.82</v>
      </c>
      <c r="F10" s="1">
        <v>149000</v>
      </c>
      <c r="G10" s="1">
        <f t="shared" si="0"/>
        <v>1314180</v>
      </c>
    </row>
    <row r="11" spans="1:7">
      <c r="A11" s="1">
        <v>9</v>
      </c>
      <c r="B11" s="1"/>
      <c r="C11" s="1" t="s">
        <v>17</v>
      </c>
      <c r="D11" s="1" t="s">
        <v>23</v>
      </c>
      <c r="E11" s="1">
        <v>7.56</v>
      </c>
      <c r="F11" s="1">
        <v>149000</v>
      </c>
      <c r="G11" s="1">
        <f t="shared" si="0"/>
        <v>1126440</v>
      </c>
    </row>
    <row r="12" spans="1:7">
      <c r="A12" s="1">
        <v>10</v>
      </c>
      <c r="B12" s="1"/>
      <c r="C12" s="1" t="s">
        <v>18</v>
      </c>
      <c r="D12" s="1" t="s">
        <v>23</v>
      </c>
      <c r="E12" s="1">
        <v>2.1139999999999999</v>
      </c>
      <c r="F12" s="1">
        <v>149000</v>
      </c>
      <c r="G12" s="1">
        <f t="shared" si="0"/>
        <v>314986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2015-06-21T22:13:56Z</dcterms:modified>
</cp:coreProperties>
</file>